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okuzmm\Documents\ЗТД\ИП\2024\Корректировка ИП 2024-26гг в 2024\"/>
    </mc:Choice>
  </mc:AlternateContent>
  <bookViews>
    <workbookView xWindow="0" yWindow="0" windowWidth="28800" windowHeight="12450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14" i="1" l="1"/>
  <c r="C8" i="1"/>
  <c r="C15" i="1" s="1"/>
  <c r="C16" i="1" l="1"/>
  <c r="C17" i="1" s="1"/>
</calcChain>
</file>

<file path=xl/sharedStrings.xml><?xml version="1.0" encoding="utf-8"?>
<sst xmlns="http://schemas.openxmlformats.org/spreadsheetml/2006/main" count="23" uniqueCount="21">
  <si>
    <t>Код показателя</t>
  </si>
  <si>
    <t>02-01-001-01</t>
  </si>
  <si>
    <t>Наименование показателя</t>
  </si>
  <si>
    <t>Площадь базовая, м2</t>
  </si>
  <si>
    <t>Административные здания площадью 450 м2</t>
  </si>
  <si>
    <t>К деф</t>
  </si>
  <si>
    <t>2025/24</t>
  </si>
  <si>
    <t>2026/25</t>
  </si>
  <si>
    <t>итоговый</t>
  </si>
  <si>
    <t>Площадь здания, планируемая</t>
  </si>
  <si>
    <t>м2</t>
  </si>
  <si>
    <t>тыс.руб.без НДС</t>
  </si>
  <si>
    <t>НДС, тыс.руб</t>
  </si>
  <si>
    <t>тыс.руб. с НДС</t>
  </si>
  <si>
    <t>К рег</t>
  </si>
  <si>
    <t>Расчет стоимости строительства здания ЦОК РС на 100м2</t>
  </si>
  <si>
    <t>с учетом Кдеф:</t>
  </si>
  <si>
    <t>Стоимость на 01.01.2024г., ты.руб. без НДС*</t>
  </si>
  <si>
    <t>*- утверждено приказом №106/пр от 16.02.2024г. Министерства строительства и жилищно-коммунального хозяйства РФ</t>
  </si>
  <si>
    <t>Расчёт затрат на 100м2, процентным отношением к базовой площади</t>
  </si>
  <si>
    <t>Региональный коэффициент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</si>
</sst>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43" fontId="0" fillId="0" borderId="0" xfId="1" applyFont="1"/>
    <xf numFmtId="164" fontId="0" fillId="0" borderId="0" xfId="0" applyNumberFormat="1"/>
    <xf numFmtId="0" fontId="0" fillId="0" borderId="1" xfId="0" applyBorder="1" applyAlignment="1">
      <alignment vertical="center" wrapText="1"/>
    </xf>
    <xf numFmtId="43" fontId="0" fillId="0" borderId="1" xfId="1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/>
    <xf numFmtId="164" fontId="2" fillId="0" borderId="1" xfId="0" applyNumberFormat="1" applyFont="1" applyBorder="1"/>
    <xf numFmtId="0" fontId="2" fillId="0" borderId="0" xfId="0" applyFont="1"/>
    <xf numFmtId="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workbookViewId="0">
      <selection activeCell="D10" sqref="D10"/>
    </sheetView>
  </sheetViews>
  <sheetFormatPr defaultRowHeight="15" x14ac:dyDescent="0.25"/>
  <cols>
    <col min="1" max="1" width="14.85546875" customWidth="1"/>
    <col min="2" max="2" width="49.85546875" customWidth="1"/>
    <col min="3" max="3" width="11.42578125" customWidth="1"/>
    <col min="4" max="4" width="20.5703125" customWidth="1"/>
    <col min="5" max="5" width="11" bestFit="1" customWidth="1"/>
  </cols>
  <sheetData>
    <row r="1" spans="1:5" x14ac:dyDescent="0.25">
      <c r="A1" s="10" t="s">
        <v>15</v>
      </c>
      <c r="B1" s="10"/>
      <c r="C1" s="10"/>
      <c r="D1" s="10"/>
    </row>
    <row r="3" spans="1:5" ht="45" x14ac:dyDescent="0.25">
      <c r="A3" s="5" t="s">
        <v>0</v>
      </c>
      <c r="B3" s="5" t="s">
        <v>2</v>
      </c>
      <c r="C3" s="5" t="s">
        <v>3</v>
      </c>
      <c r="D3" s="5" t="s">
        <v>17</v>
      </c>
    </row>
    <row r="4" spans="1:5" ht="27" customHeight="1" x14ac:dyDescent="0.25">
      <c r="A4" s="3" t="s">
        <v>1</v>
      </c>
      <c r="B4" s="5" t="s">
        <v>4</v>
      </c>
      <c r="C4" s="5">
        <v>450</v>
      </c>
      <c r="D4" s="4">
        <v>39807.39</v>
      </c>
    </row>
    <row r="6" spans="1:5" x14ac:dyDescent="0.25">
      <c r="A6" t="s">
        <v>5</v>
      </c>
      <c r="B6" t="s">
        <v>6</v>
      </c>
      <c r="C6">
        <v>1.04</v>
      </c>
      <c r="E6" s="2"/>
    </row>
    <row r="7" spans="1:5" x14ac:dyDescent="0.25">
      <c r="B7" t="s">
        <v>7</v>
      </c>
      <c r="C7">
        <v>1</v>
      </c>
    </row>
    <row r="8" spans="1:5" x14ac:dyDescent="0.25">
      <c r="B8" t="s">
        <v>8</v>
      </c>
      <c r="C8">
        <f>C6*C7</f>
        <v>1.04</v>
      </c>
    </row>
    <row r="10" spans="1:5" x14ac:dyDescent="0.25">
      <c r="A10" t="s">
        <v>14</v>
      </c>
      <c r="B10" s="12">
        <v>0.8</v>
      </c>
      <c r="C10" t="s">
        <v>20</v>
      </c>
    </row>
    <row r="12" spans="1:5" x14ac:dyDescent="0.25">
      <c r="A12" t="s">
        <v>9</v>
      </c>
      <c r="C12">
        <v>100</v>
      </c>
      <c r="D12" t="s">
        <v>10</v>
      </c>
    </row>
    <row r="14" spans="1:5" x14ac:dyDescent="0.25">
      <c r="A14" t="s">
        <v>19</v>
      </c>
      <c r="C14" s="2">
        <f>D4/C4*C12*B10</f>
        <v>7076.8693333333331</v>
      </c>
      <c r="D14" t="s">
        <v>11</v>
      </c>
    </row>
    <row r="15" spans="1:5" x14ac:dyDescent="0.25">
      <c r="B15" t="s">
        <v>16</v>
      </c>
      <c r="C15" s="6">
        <f>C14*C8</f>
        <v>7359.9441066666668</v>
      </c>
      <c r="D15" t="s">
        <v>11</v>
      </c>
    </row>
    <row r="16" spans="1:5" x14ac:dyDescent="0.25">
      <c r="C16" s="6">
        <f>C15*0.2</f>
        <v>1471.9888213333334</v>
      </c>
      <c r="D16" t="s">
        <v>12</v>
      </c>
    </row>
    <row r="17" spans="1:5" x14ac:dyDescent="0.25">
      <c r="C17" s="7">
        <f>SUM(C15:C16)</f>
        <v>8831.9329280000002</v>
      </c>
      <c r="D17" s="8" t="s">
        <v>13</v>
      </c>
    </row>
    <row r="18" spans="1:5" x14ac:dyDescent="0.25">
      <c r="E18" s="1"/>
    </row>
    <row r="19" spans="1:5" x14ac:dyDescent="0.25">
      <c r="E19" s="2"/>
    </row>
    <row r="20" spans="1:5" ht="35.25" customHeight="1" x14ac:dyDescent="0.25">
      <c r="A20" s="11" t="s">
        <v>18</v>
      </c>
      <c r="B20" s="11"/>
      <c r="C20" s="11"/>
      <c r="D20" s="11"/>
      <c r="E20" s="2"/>
    </row>
    <row r="22" spans="1:5" x14ac:dyDescent="0.25">
      <c r="B22" s="9">
        <v>0.5</v>
      </c>
      <c r="C22" s="2">
        <f>C15*B22</f>
        <v>3679.9720533333334</v>
      </c>
      <c r="D22" t="s">
        <v>11</v>
      </c>
    </row>
  </sheetData>
  <mergeCells count="2">
    <mergeCell ref="A1:D1"/>
    <mergeCell ref="A20:D20"/>
  </mergeCells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Засецков М.М.</dc:creator>
  <cp:lastModifiedBy>Засецков М.М.</cp:lastModifiedBy>
  <cp:lastPrinted>2024-04-02T06:58:38Z</cp:lastPrinted>
  <dcterms:created xsi:type="dcterms:W3CDTF">2024-03-19T09:50:21Z</dcterms:created>
  <dcterms:modified xsi:type="dcterms:W3CDTF">2024-04-02T06:58:44Z</dcterms:modified>
</cp:coreProperties>
</file>